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driana\Desktop\SOLO PLANILLAS\"/>
    </mc:Choice>
  </mc:AlternateContent>
  <xr:revisionPtr revIDLastSave="0" documentId="13_ncr:1_{A233384E-8607-4B6D-ACF1-071922301E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ACTUAL 2026" sheetId="6" r:id="rId1"/>
    <sheet name="SIVICOF - TIPOLOGIAS" sheetId="3" state="hidden" r:id="rId2"/>
  </sheets>
  <definedNames>
    <definedName name="_xlnm._FilterDatabase" localSheetId="0" hidden="1">'CONTRACTUAL 2026'!$A$2:$AC$14</definedName>
    <definedName name="Estado" localSheetId="1">#REF!</definedName>
    <definedName name="Estado">#REF!</definedName>
    <definedName name="JR_PAGE_ANCHOR_0_1" localSheetId="1">#REF!</definedName>
    <definedName name="JR_PAGE_ANCHOR_0_1">#REF!</definedName>
    <definedName name="Profesional" localSheetId="1">#REF!</definedName>
    <definedName name="Profesiona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" i="6" l="1"/>
  <c r="P4" i="6"/>
  <c r="P5" i="6"/>
  <c r="P6" i="6"/>
  <c r="P7" i="6"/>
  <c r="P8" i="6"/>
  <c r="P9" i="6"/>
  <c r="P10" i="6"/>
  <c r="P11" i="6"/>
  <c r="P12" i="6"/>
  <c r="P13" i="6"/>
  <c r="P14" i="6"/>
  <c r="AC3" i="6" l="1"/>
  <c r="AC4" i="6"/>
  <c r="AC5" i="6"/>
  <c r="AC6" i="6"/>
  <c r="AC7" i="6"/>
  <c r="AC8" i="6"/>
  <c r="AC9" i="6"/>
  <c r="AC10" i="6"/>
  <c r="AC11" i="6"/>
  <c r="AC12" i="6"/>
  <c r="AC13" i="6"/>
  <c r="AC14" i="6"/>
</calcChain>
</file>

<file path=xl/sharedStrings.xml><?xml version="1.0" encoding="utf-8"?>
<sst xmlns="http://schemas.openxmlformats.org/spreadsheetml/2006/main" count="398" uniqueCount="259">
  <si>
    <t>COD. CONTROL PAA</t>
  </si>
  <si>
    <t>NUMERO DE PROCESO 
SECOP II</t>
  </si>
  <si>
    <t>TIPOLOGIA ESPECIFICA</t>
  </si>
  <si>
    <t>MODALIDAD DE SELECCION</t>
  </si>
  <si>
    <t>PROCEDIMIENTO - CASUALIDAD</t>
  </si>
  <si>
    <t>TIPO DE GASTO</t>
  </si>
  <si>
    <t>PLAZO DE EJECUCIÓN</t>
  </si>
  <si>
    <t>ORDENADOR DEL GASTO</t>
  </si>
  <si>
    <t>DIGITO VERIFICACION</t>
  </si>
  <si>
    <t>SUBDIRECCIÓN</t>
  </si>
  <si>
    <t>ESTADO</t>
  </si>
  <si>
    <t>TIPO DE COMPROMISO</t>
  </si>
  <si>
    <t>IDPC-CD-028-2026</t>
  </si>
  <si>
    <t>CPS-028-2026</t>
  </si>
  <si>
    <t>IDPC-CD-031-2026</t>
  </si>
  <si>
    <t>CPS-031-2026</t>
  </si>
  <si>
    <t>IDPC-CD-034-2026</t>
  </si>
  <si>
    <t>CPS-034-2026</t>
  </si>
  <si>
    <t>IDPC-CD-114-2026</t>
  </si>
  <si>
    <t>CPS-114-2026</t>
  </si>
  <si>
    <t>IDPC-CD-115-2026</t>
  </si>
  <si>
    <t>CPS-115-2026</t>
  </si>
  <si>
    <t>IDPC-CD-116-2026</t>
  </si>
  <si>
    <t>CPS-116-2026</t>
  </si>
  <si>
    <t>IDPC-CD-175-2026</t>
  </si>
  <si>
    <t>CPS-175-2026</t>
  </si>
  <si>
    <t>IDPC-CD-176-2026</t>
  </si>
  <si>
    <t>CPS-176-2026</t>
  </si>
  <si>
    <t>IDPC-CD-204-2026</t>
  </si>
  <si>
    <t>CPS-204-2026</t>
  </si>
  <si>
    <t>IDPC-CD-264-2026</t>
  </si>
  <si>
    <t>CPS-264-2026</t>
  </si>
  <si>
    <t>IDPC-CD-266-2026</t>
  </si>
  <si>
    <t>CPS-266-2026</t>
  </si>
  <si>
    <t>EVERARDO HERRERA ALARCON</t>
  </si>
  <si>
    <t>ANA MARIA CARRASCAL HERRERA</t>
  </si>
  <si>
    <t>ESTEFANIA LOPEZ GOMEZ</t>
  </si>
  <si>
    <t>DIANA PAOLA BEDOYA GARCÍA</t>
  </si>
  <si>
    <t>AMAURY STEVEN RODRIGUEZ HERNANDEZ</t>
  </si>
  <si>
    <t>CARLOS ANDRÉS SÁNCHEZ VELANDIA</t>
  </si>
  <si>
    <t>114-Prestar servicios profesionales al Instituto Distrital de Patrimonio Cultural para la formulación del plan museológico, en cumplimiento de los requerimientos del Parque Arqueológico y del Patrimonio Cultural de Usme.</t>
  </si>
  <si>
    <t>110-Prestar servicios de apoyo a la gestión al Instituto Distrital de Patrimonio Cultural para apoyar las actividades de divulgación y comunicaciones en el Parque Arqueológico y del Patrimonio Cultural de Usme.</t>
  </si>
  <si>
    <t>117-Prestar servicios profesionales al Instituto Distrital de Patrimonio Cultural para apoyar el componente étnico intercultural y diferencial y gestión operativa del Parque Arqueológico y del Patrimonio Cultural de Usme.</t>
  </si>
  <si>
    <t>118-Prestar servicios profesionales al Instituto Distrital de Patrimonio Cultural para apoyar el desarrollo de los componentes arquitectónicos, paisajísticos y urbanísticos del programa dotacional y de infraestructura cultural del Plan de Manejo Arqueológico del Área Arqueológica Protegida Hacienda el Carmen</t>
  </si>
  <si>
    <t>109-Prestar servicios de apoyo a la gestión al Instituto Distrital de Patrimonio Cultural en las actividades relacionadas con la participación ciudadana y divulgación de los programas estratégicos del Parque Arqueológico y del Patrimonio Cultural de Usme.</t>
  </si>
  <si>
    <t>112-Prestar servicios profesionales al Instituto Distrital de Patrimonio Cultural para apoyar los procesos de investigación y divulgación del patrimonio arqueológico del Parque Arqueológico y del Patrimonio Cultural de Usme.</t>
  </si>
  <si>
    <t>SUPERVISOR</t>
  </si>
  <si>
    <t>LUIS FELIPE AGÜERO MATEUS</t>
  </si>
  <si>
    <t>LORENA MARÍA CRUZ CORAL</t>
  </si>
  <si>
    <t>MARIA ISABEL FORERO RODRIGUEZ</t>
  </si>
  <si>
    <t>ÁNGEL HUMBERTO MEDELLÍN GUTIÉRREZ</t>
  </si>
  <si>
    <t>ROSA INÉS RODRÍGUEZ CÁCERES</t>
  </si>
  <si>
    <t>LILIANA BUITRAGO ORJUELA</t>
  </si>
  <si>
    <t>PAULO CESAR AVILA CANTOR</t>
  </si>
  <si>
    <t>SUBDIRECCIÓN DE GESTIÓN CORPORATIVA</t>
  </si>
  <si>
    <t>Régimen de Contratación</t>
  </si>
  <si>
    <t>Tipo de gasto</t>
  </si>
  <si>
    <t>DOC</t>
  </si>
  <si>
    <t>N° VERIFICACION</t>
  </si>
  <si>
    <t>1 1. CONVENIO</t>
  </si>
  <si>
    <t>10 10-CONTRATO DE OBRA</t>
  </si>
  <si>
    <t>1 LICITACIÓN PÚBLICA</t>
  </si>
  <si>
    <t>1 ABIERTO (3)</t>
  </si>
  <si>
    <t>1 1. Ley 80</t>
  </si>
  <si>
    <t>1 1. Inversión</t>
  </si>
  <si>
    <t>2 2. CONTRATO (NO UTILIZAR EN CONTRATOS NUEVOS)</t>
  </si>
  <si>
    <t>21 21-CONSULTORÍA (INTERVENTORÍA)</t>
  </si>
  <si>
    <t>2 SELECCIÓN ABREVIADA</t>
  </si>
  <si>
    <t>2 ADMINISTRACIÓN DEL ESPACIO PÚBLICO (5)</t>
  </si>
  <si>
    <t>2 2. Privado</t>
  </si>
  <si>
    <t>2 2. Funcionamiento</t>
  </si>
  <si>
    <t>jUAN</t>
  </si>
  <si>
    <t>3 3. ORDEN (NO UTILIZAR EN CONTRATOS NUEVOS)</t>
  </si>
  <si>
    <t>22 22-CONSULTORÍA (GERENCIA DE OBRA)</t>
  </si>
  <si>
    <t>3 CONCURSO DE MÉRITOS</t>
  </si>
  <si>
    <t>3 ADQUISICIONES (8)</t>
  </si>
  <si>
    <t>3 3. Convenios Ley 489</t>
  </si>
  <si>
    <t>3 3. Servicio de la deuda</t>
  </si>
  <si>
    <t>4 4. CONTRATO DE CONCESIÓN</t>
  </si>
  <si>
    <t>23 23-CONSULTORÍA (GERENCIA DE PROYECTO)</t>
  </si>
  <si>
    <t>4 MÍNIMA CUANTÍA</t>
  </si>
  <si>
    <t>4 ADQUISIÓN O SUMINISTRO DE BIENES Y SERVICIOS DE CARÁCTERÍSTICAS TÉCNICAS UNIFORMES Y DE COMÚN UTILIZACIÓN (PROCEDIMIENTO: SIUBASTA INVERSA, ACUERDO MARCO DE PRECIOS, BOLSA DE PRODUCTOS) (2)</t>
  </si>
  <si>
    <t>4 4. CP Art. 355 privadas sin ánimo de lucro</t>
  </si>
  <si>
    <t>4 4. Otro</t>
  </si>
  <si>
    <t>5 5. ENCARGOS FIDUCIARIOS</t>
  </si>
  <si>
    <t>24 24-CONSULTORÍA (ESTUDIOS Y DISEÑOS TECNICOS)</t>
  </si>
  <si>
    <t>5 CONTRATACIÓN DIRECTA</t>
  </si>
  <si>
    <t>5 AQUELLOS DE LOS QUE TRATA EL ARTÍCULO 355 DE LA CONSTITUCIÓN POLÍTICA (7)</t>
  </si>
  <si>
    <t>6 6. FIDUCIA PÚBLICA</t>
  </si>
  <si>
    <t>25 25-CONSULTORÍA (ESTUDIOS DE PREFACTIBILIDAD Y FACTIBILIDAD)</t>
  </si>
  <si>
    <t>6 CONTRATACIÓN DIRECTA POR URGENCIA MANIFIESTA</t>
  </si>
  <si>
    <t>6 ARRENDAMIENTOS Y ADQUISICIÓN DE INMUEBLES (5-8)</t>
  </si>
  <si>
    <t>7 7. SUMINISTRO</t>
  </si>
  <si>
    <t>26 26-CONSULTORÍA (ASESORÍA TÉCNICA)</t>
  </si>
  <si>
    <t>7 CONVOCATORIA PÚBLICA</t>
  </si>
  <si>
    <t>7 ATÍPICOS (8)</t>
  </si>
  <si>
    <t>8 8. COMPRAVENTA</t>
  </si>
  <si>
    <t>29 29-CONSULTORÍA (OTROS)</t>
  </si>
  <si>
    <t>8 OTRA REGIMEN ESPECIAL</t>
  </si>
  <si>
    <t>8 COMODATOS (5)</t>
  </si>
  <si>
    <t>10 9. ATÍPICOS</t>
  </si>
  <si>
    <t>30 30-SERVICIOS DE MANTENIMIENTO Y/O REPARACIÓN</t>
  </si>
  <si>
    <t>9 INVITACIÓN DIRECTA</t>
  </si>
  <si>
    <t>9 CON ENTIDADES SIN ÁNIMO DE LUCRO (8)</t>
  </si>
  <si>
    <t>11 10. TÍPICOS</t>
  </si>
  <si>
    <t>31 31-SERVICIOS PROFESIONALES</t>
  </si>
  <si>
    <t>10 INVITACIÓN PÚBLICA</t>
  </si>
  <si>
    <t>10 CONTRATACIÓN DE MENOR CUANTÍA (2)</t>
  </si>
  <si>
    <t>12 12. CONTRATOS DERIVADOS DE LA AUTONOMÍA DE LA VOLUNTAD</t>
  </si>
  <si>
    <t>32 32-SERVICIOS ARTÍSTICOS</t>
  </si>
  <si>
    <t>11 INVITACIÓN CERRADA</t>
  </si>
  <si>
    <t>11 CONTRATOS DE EMPRESTITOS (5-8)</t>
  </si>
  <si>
    <t>14 14. CONTRATOS CON VALOR CERO (INDETERMINADO)</t>
  </si>
  <si>
    <t>33 33-SERVICIOS APOYO A LA GESTION DE LA ENTIDAD (SERVICIOS ADMINISTRATIVOS)</t>
  </si>
  <si>
    <t>12 CONTRATOS DE OBRA O LABOR (8)</t>
  </si>
  <si>
    <t>15 15. CONTRATO DE OBRA</t>
  </si>
  <si>
    <t>34 34-SERVICIOS ASISTENCIALES DE SALUD</t>
  </si>
  <si>
    <t>13 CONTRATOS INTERADMINISTRATIVOS (5-8)</t>
  </si>
  <si>
    <t>16 16. CONTRATO DE CONSULTORÍA</t>
  </si>
  <si>
    <t>35 35-SERVICIOS DE COMUNICACIONES</t>
  </si>
  <si>
    <t>14 CONVENIOS DE ASOCIACIÓN Y/O COOPERACIÓN (5-8)</t>
  </si>
  <si>
    <t>17 17. CONTRATO DE PRESTACIÓN DE SERVICIOS</t>
  </si>
  <si>
    <t>36 36-SERVICIOS DE EDICIÓN</t>
  </si>
  <si>
    <t>15 CONVENIOS INTERADMINISTRATIVOS (5-8)</t>
  </si>
  <si>
    <t>37 37-SERVICIOS DE IMPRESIÓN</t>
  </si>
  <si>
    <t>16 DECLARATORIA DESIERTO (LICITACIÓN) (2)</t>
  </si>
  <si>
    <t>38 38-SERVICIOS DE PUBLICACIÓN</t>
  </si>
  <si>
    <t>17 DESARROLLO ACTIVIDAD CIENTÍFICA Y TECNOLÓGICA (5-8)</t>
  </si>
  <si>
    <t>39 39-SERVICIOS DE CAPACITACIÓN</t>
  </si>
  <si>
    <t>18 ENAJENACIÓN DE LOS BIENES DEL ESTADO (EXCEPCIÓN AQUELLOS QUE SE REFIERE LA LEY 226 DE 1995) (2)</t>
  </si>
  <si>
    <t>40 40-SERVICIOS DE OUTSOURCING</t>
  </si>
  <si>
    <t>19 ENCARGOS FIDUCIARIOS (ACUERDO DE REESTRUCTURACIÓN) (5)</t>
  </si>
  <si>
    <t>41 41-DESARROLLO DE PROYECTOS CULTURALES</t>
  </si>
  <si>
    <t>20 INICIATIVA PRIVADA CON RECURSOS PÚBLICOS (8)</t>
  </si>
  <si>
    <t>42 42-SUMINISTRO DE BIENES EN GENERAL</t>
  </si>
  <si>
    <t>21 LEY 715 DE 2001 (8)</t>
  </si>
  <si>
    <t>43 43-SUMINISTRO DE SERVICIO DE VIGILANCIA</t>
  </si>
  <si>
    <t>22 LICITACIÓN PÚBLICA (1-7)</t>
  </si>
  <si>
    <t>44 44-SUMINISTRO DE SERVICIO DE ASEO</t>
  </si>
  <si>
    <t>23 MANUAL DE CONTRATACIÓN (8-9-10-11)</t>
  </si>
  <si>
    <t>45 45-SUMUNISTRO DE ALIMENTOS</t>
  </si>
  <si>
    <t>24 MENOR CUANTÍA (8)</t>
  </si>
  <si>
    <t>46 46-SUMUNISTRO DE MEDICAMENTOS</t>
  </si>
  <si>
    <t>25 OBRA (8)</t>
  </si>
  <si>
    <t>48 48-OTROS SUMINISTROS</t>
  </si>
  <si>
    <t>26 OBRA PÚBLICA (8)</t>
  </si>
  <si>
    <t>49 49-OTROS SERVICIOS</t>
  </si>
  <si>
    <t>27 ORDEN DE COMPRA (8)</t>
  </si>
  <si>
    <t>50 50-SERVICIOS DE TRANSPORTE</t>
  </si>
  <si>
    <t>28 ORDEN DE SERVICIO (8)</t>
  </si>
  <si>
    <t>51 51-CONCESIÓN (ADMINISTRACIÓN DE BIENES)</t>
  </si>
  <si>
    <t>29 OTRAS FORMAS DE CONTRATACIÓN DIRECTA (5)</t>
  </si>
  <si>
    <t>52 52-CONCESIÓN (SERVICIOS PÚBLICOS DOMICILIARIOS)</t>
  </si>
  <si>
    <t>30 PORCENTAJE MÍNIMA CUANTÍA (4)</t>
  </si>
  <si>
    <t>54 54-CONCESIÓN (SERVICIOS DE SALUD)</t>
  </si>
  <si>
    <t>31 PRECALIFICACIÓN (3)</t>
  </si>
  <si>
    <t>55 55-CONCESIÓN (OBRA PÚBLICA)</t>
  </si>
  <si>
    <t>32 PRESTACIÓN DE SERVICIOS DE SALUD (2-8)</t>
  </si>
  <si>
    <t>59 59-CONCESIÓN (OTROS)</t>
  </si>
  <si>
    <t>33 PRESTACIÓN DE SERVICIOS PROFESIONALES Y APOYO (5-8)</t>
  </si>
  <si>
    <t>61 61-CONTRATO DE FIDUCIA O ENCARGO FIDUCIARIO</t>
  </si>
  <si>
    <t>34 PRESTACIÓN DE SERVICIOS PÚBLICOS (8)</t>
  </si>
  <si>
    <t>62 62-CONTRATO DE ADMINISTRACIÓN PROFESIONAL DE ACCIONES</t>
  </si>
  <si>
    <t>35 PRODUCTOS DE ORIGEN O DESTINACIÓN AGROPECUARIOS (QUE SE OFREZCAN EN BOLSAS DE PRODUCTOS) (2)</t>
  </si>
  <si>
    <t>63 63-LEASING</t>
  </si>
  <si>
    <t>36 PROTECCIÓN DE PERSONAS (2)</t>
  </si>
  <si>
    <t>65 65-DEPÓSITOS</t>
  </si>
  <si>
    <t>37 PROYECTOS ARQUITECTÓNICOS (3)</t>
  </si>
  <si>
    <t>69 69-OTRO TIPO DE CONTRATO FINANCIERO</t>
  </si>
  <si>
    <t>38 SIN PLURALIDAD DE OFERENTES (5-8)</t>
  </si>
  <si>
    <t>71 71-CORRETAJE O INTERMEDIACIÓN DE SEGUROS</t>
  </si>
  <si>
    <t>39 SUBASTA INVERSA - LICITACIÓN PÚBLICA (1)</t>
  </si>
  <si>
    <t>72 72-CONTRATO DE SEGUROS</t>
  </si>
  <si>
    <t>40 SUMINISTROS (8)</t>
  </si>
  <si>
    <t>79 79-OTRO TIPO DE CONTRATO DE SEGUROS</t>
  </si>
  <si>
    <t>41 TRABAJOS ARTÍSTICOS (5)</t>
  </si>
  <si>
    <t>81 81-ADMINISTRACIÓN Y CUSTODIA DE BONOS DEL PROGRAMA</t>
  </si>
  <si>
    <t>42 URGENCIA MANIFIESTA (6)</t>
  </si>
  <si>
    <t>84 84-ADMINISTRACIÓN Y CUSTODIA DE VALORES</t>
  </si>
  <si>
    <t>86 86-REPRESENTACIÓN DE TENEDORES DE BONOS</t>
  </si>
  <si>
    <t>99 99-OTROS CONTRATOS DE TÍTULOS VALORES</t>
  </si>
  <si>
    <t>119 119-OTROS CONTRATOS DE ASOCIACIÓN</t>
  </si>
  <si>
    <t>121 121-COMPRAVENTA (BIENES MUEBLES)</t>
  </si>
  <si>
    <t>122 122-COMPRAVENTA (BIENES INMUEBLES)</t>
  </si>
  <si>
    <t>131 131-ARRENDAMIENTO DE BIENES MUEBLES</t>
  </si>
  <si>
    <t>132 132-ARRENDAMIENTO DE BIENES INMUEBLES</t>
  </si>
  <si>
    <t>133 133-ADMINISTRACIÓN Y ENAJENACIÓN DE INMUEBLES</t>
  </si>
  <si>
    <t>161 161-DERECHOS DE AUTOR O PROPIEDAD INTELECTUAL</t>
  </si>
  <si>
    <t>162 162-DERECHOS DE PROPIEDAD INDUSTRIAL</t>
  </si>
  <si>
    <t>164 164-TRANSFERENCIA DE TECNOLOGÍA</t>
  </si>
  <si>
    <t>169 169-OTRO TIPO DE CONTRATO DE DERECHOS DE PROPIEDAD</t>
  </si>
  <si>
    <t>201 201-CONVENIO DE COOPERACIÓN Y ASISTENCIA TÉCNICA</t>
  </si>
  <si>
    <t>209 209-OTROS CONTRATOS CON ORGANISMOS MULTILATERALES</t>
  </si>
  <si>
    <t>211 211-CONVENIO INTERADMINISTRATIVO</t>
  </si>
  <si>
    <t>212 212-CONVENIO INTERADMINISTRATIVO DE COFINANCIACIÓN</t>
  </si>
  <si>
    <t>213 213-CONVENIO ADMINISTRATIVO</t>
  </si>
  <si>
    <t>219 219-OTROS TIPO DE CONVENIOS</t>
  </si>
  <si>
    <t>901 901-PERMUTA DE BIENES MUEBLES</t>
  </si>
  <si>
    <t>903 903-MANDATO</t>
  </si>
  <si>
    <t>904 904-COMODATO</t>
  </si>
  <si>
    <t>906 906-DONACIÓN</t>
  </si>
  <si>
    <t>907 907-CESIÓN</t>
  </si>
  <si>
    <t>908 908-APROVECHAMIENTO ECONOMICO (DEPORTES)</t>
  </si>
  <si>
    <t>909 909-SUSCRIPCIONES, AFILIACIONES</t>
  </si>
  <si>
    <t>910 910-CONTRATO DE ADM/ON. MANTENIM. Y APROVECH. ECONÓMICO DEL ESPACIO PÚBLICO</t>
  </si>
  <si>
    <t>911 911-CONTRATO INTERADMINISTRATIVO</t>
  </si>
  <si>
    <t>912 912-ADMINISTRACION DE RECURSOS DEL REGIMEN SUBSIDIADO</t>
  </si>
  <si>
    <t>999 999-OTRO TIPO DE NATURALEZA DE CONTRATOS</t>
  </si>
  <si>
    <t>116-Prestar servicios profesionales al Instituto Distrital de Patrimonio
Cultural para apoyar los procesos de divulgación, activación e investigación del
componente de arqueología del Parque Arqueológico y del Patrimonio Cultural de
Usme.</t>
  </si>
  <si>
    <t>ZULMA AURORA RUGELES CANO</t>
  </si>
  <si>
    <t>108-Prestar servicios profesionales al Instituto Distrital de Patrimonio Cultural para
apoyar la activación social, acciones participativas y gestión operativa del Parque Arqueológico y
del Patrimonio Cultural de Usme.</t>
  </si>
  <si>
    <t>115-Prestar servicios profesionales al Instituto Distrital de Patrimonio
Cultural para apoyar el desarrollo de actividades relacionadas con la gestión del
patrimonio arqueológico de Bogotá, especialmente del Parque Arqueológico y del
Patrimonio Cultural de Usme.</t>
  </si>
  <si>
    <t>119-Prestar servicios profesionales al Instituto Distrital de Patrimonio Cultural para acompañar las acciones participativas y de mediación cultural en el desarrollo del componente étnico intercultural del Parque Arqueológico y del Patrimonio Cultural de Usme, en el Área Arqueológica Protegida Hacienda El Carmen.</t>
  </si>
  <si>
    <t>111-Prestar servicios de apoyo a la gestión al Instituto Distrital de Patrimonio Cultural para la operación y mantenimiento del área del Parque Arqueológico y del Patrimonio Cultural de Usme.</t>
  </si>
  <si>
    <t>IDPC-CD-270-2026</t>
  </si>
  <si>
    <t>CPS-270-2026</t>
  </si>
  <si>
    <t>113-Prestar servicios profesionales al Instituto Distrital de Patrimonio Cultural para apoyar la implementación del Plan de Manejo Arqueológico del Parque Arqueológico y del Patrimonio Cultural de Usme</t>
  </si>
  <si>
    <t xml:space="preserve">SUBDIRECCION GESTION TERRITORAL </t>
  </si>
  <si>
    <t>CODIGO DE LA ENTIDAD</t>
  </si>
  <si>
    <t>VIGENCIA EN QUE SE SUSCRIBIO EL CONTRATO</t>
  </si>
  <si>
    <t>NUMERO DEL COMPROMISO</t>
  </si>
  <si>
    <t>DIRECCION WEB CONSTANCIA SECOP</t>
  </si>
  <si>
    <t>FECHA  PUBLICACION SECOP</t>
  </si>
  <si>
    <t>REGIMEN DE CONTRATACION</t>
  </si>
  <si>
    <t>TEMA A QUE CORRESPONDE EL GASTO O INVERSION</t>
  </si>
  <si>
    <t>OBJETO DEL CONTRATO</t>
  </si>
  <si>
    <t>FECHA SUSCRIPCIÓN</t>
  </si>
  <si>
    <t>VALOR DEL CONTRATO EN PESOS</t>
  </si>
  <si>
    <t>ID CONTRATISTA</t>
  </si>
  <si>
    <t>FECHA INICIO CONTRATO</t>
  </si>
  <si>
    <t>6 6: Prestacion de servicios</t>
  </si>
  <si>
    <t>SIVICOF 2026</t>
  </si>
  <si>
    <t xml:space="preserve">LLAVE </t>
  </si>
  <si>
    <t>NOMBRE CONTRATISTA</t>
  </si>
  <si>
    <t>TIPO CONTRATISTA</t>
  </si>
  <si>
    <t>TIPO PERSONA</t>
  </si>
  <si>
    <t>NATURALEZA</t>
  </si>
  <si>
    <t>1 Contratista</t>
  </si>
  <si>
    <t xml:space="preserve">1 Natural </t>
  </si>
  <si>
    <t>2 Privada (1)</t>
  </si>
  <si>
    <t>FECHA TERMINACION CONTRATO (INICIAL)</t>
  </si>
  <si>
    <t>https://community.secop.gov.co/Public/Tendering/OpportunityDetail/Index?noticeUID=CO1.NTC.9518225&amp;isFromPublicArea=True&amp;isModal=true&amp;asPopupView=true</t>
  </si>
  <si>
    <t>https://community.secop.gov.co/Public/Tendering/OpportunityDetail/Index?noticeUID=CO1.NTC.9606686&amp;isFromPublicArea=True&amp;isModal=true&amp;asPopupView=true</t>
  </si>
  <si>
    <t>https://community.secop.gov.co/Public/Tendering/OpportunityDetail/Index?noticeUID=CO1.NTC.9560929</t>
  </si>
  <si>
    <t>https://community.secop.gov.co/Public/Tendering/OpportunityDetail/Index?noticeUID=CO1.NTC.9559379</t>
  </si>
  <si>
    <t>https://community.secop.gov.co/Public/Tendering/OpportunityDetail/Index?noticeUID=CO1.NTC.9553793</t>
  </si>
  <si>
    <t>https://community.secop.gov.co/Public/Tendering/OpportunityDetail/Index?noticeUID=CO1.NTC.9609103</t>
  </si>
  <si>
    <t>https://community.secop.gov.co/Public/Tendering/OpportunityDetail/Index?noticeUID=CO1.NTC.9634020</t>
  </si>
  <si>
    <t>https://community.secop.gov.co/Public/Tendering/OpportunityDetail/Index?noticeUID=CO1.NTC.9742634</t>
  </si>
  <si>
    <t>https://community.secop.gov.co/Public/Tendering/OpportunityDetail/Index?noticeUID=CO1.NTC.9516198&amp;isFromPublicArea=True&amp;isModal=False</t>
  </si>
  <si>
    <t>https://community.secop.gov.co/Public/Tendering/OpportunityDetail/Index?noticeUID=CO1.NTC.9500553&amp;isFromPublicArea=True&amp;isModal=False</t>
  </si>
  <si>
    <t>7 MESES</t>
  </si>
  <si>
    <t>6 MESES</t>
  </si>
  <si>
    <t>https://community.secop.gov.co/Public/Tendering/OpportunityDetail/Index?noticeUID=CO1.NTC.9745653&amp;isFromPublicArea=True&amp;isModal=False</t>
  </si>
  <si>
    <t>https://community.secop.gov.co/Public/Tendering/OpportunityDetail/Index?noticeUID=CO1.NTC.9811152&amp;isFromPublicArea=True&amp;isModal=False</t>
  </si>
  <si>
    <t xml:space="preserve">INVERSION </t>
  </si>
  <si>
    <t>ADICIONAL 2026</t>
  </si>
  <si>
    <t>8 MESES</t>
  </si>
  <si>
    <t>4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</si>
</sst>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0"/>
      <name val="Arial Narrow"/>
      <family val="2"/>
    </font>
    <font>
      <b/>
      <sz val="11"/>
      <color rgb="FFFFFFFF"/>
      <name val="Arial Narrow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b/>
      <sz val="20"/>
      <color indexed="9"/>
      <name val="Arial Narrow"/>
      <family val="2"/>
    </font>
    <font>
      <sz val="11"/>
      <color indexed="8"/>
      <name val="Arial Narrow"/>
      <family val="2"/>
    </font>
    <font>
      <b/>
      <sz val="11"/>
      <color indexed="9"/>
      <name val="Arial Narrow"/>
      <family val="2"/>
    </font>
    <font>
      <b/>
      <sz val="20"/>
      <color theme="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333399"/>
        <bgColor rgb="FF333399"/>
      </patternFill>
    </fill>
    <fill>
      <patternFill patternType="solid">
        <fgColor indexed="5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4">
    <xf numFmtId="0" fontId="0" fillId="0" borderId="0"/>
    <xf numFmtId="0" fontId="3" fillId="0" borderId="0"/>
    <xf numFmtId="0" fontId="7" fillId="0" borderId="0"/>
    <xf numFmtId="44" fontId="3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3" fillId="0" borderId="0" xfId="1"/>
    <xf numFmtId="0" fontId="6" fillId="0" borderId="0" xfId="1" applyFont="1"/>
    <xf numFmtId="0" fontId="2" fillId="2" borderId="1" xfId="1" applyFont="1" applyFill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14" fontId="1" fillId="0" borderId="2" xfId="0" applyNumberFormat="1" applyFont="1" applyBorder="1" applyAlignment="1">
      <alignment horizontal="center"/>
    </xf>
    <xf numFmtId="0" fontId="8" fillId="3" borderId="3" xfId="2" applyFont="1" applyFill="1" applyBorder="1" applyAlignment="1">
      <alignment vertical="top"/>
    </xf>
    <xf numFmtId="0" fontId="8" fillId="3" borderId="3" xfId="2" applyFont="1" applyFill="1" applyBorder="1" applyAlignment="1">
      <alignment horizontal="center" vertical="center"/>
    </xf>
    <xf numFmtId="0" fontId="10" fillId="4" borderId="2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8" fillId="3" borderId="3" xfId="2" applyFont="1" applyFill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8" fillId="3" borderId="3" xfId="2" applyNumberFormat="1" applyFont="1" applyFill="1" applyBorder="1" applyAlignment="1">
      <alignment vertical="top"/>
    </xf>
    <xf numFmtId="14" fontId="10" fillId="3" borderId="2" xfId="2" applyNumberFormat="1" applyFont="1" applyFill="1" applyBorder="1" applyAlignment="1">
      <alignment horizontal="center" vertical="center" wrapText="1"/>
    </xf>
    <xf numFmtId="14" fontId="1" fillId="0" borderId="0" xfId="0" applyNumberFormat="1" applyFont="1"/>
    <xf numFmtId="14" fontId="8" fillId="3" borderId="3" xfId="2" applyNumberFormat="1" applyFont="1" applyFill="1" applyBorder="1" applyAlignment="1">
      <alignment horizontal="center" vertical="top"/>
    </xf>
    <xf numFmtId="14" fontId="1" fillId="0" borderId="0" xfId="0" applyNumberFormat="1" applyFont="1" applyAlignment="1">
      <alignment horizontal="center"/>
    </xf>
    <xf numFmtId="164" fontId="8" fillId="3" borderId="3" xfId="3" applyNumberFormat="1" applyFont="1" applyFill="1" applyBorder="1" applyAlignment="1">
      <alignment vertical="top"/>
    </xf>
    <xf numFmtId="164" fontId="10" fillId="3" borderId="2" xfId="3" applyNumberFormat="1" applyFont="1" applyFill="1" applyBorder="1" applyAlignment="1">
      <alignment horizontal="center" vertical="center" wrapText="1"/>
    </xf>
    <xf numFmtId="164" fontId="1" fillId="0" borderId="0" xfId="3" applyNumberFormat="1" applyFont="1"/>
    <xf numFmtId="0" fontId="1" fillId="0" borderId="0" xfId="0" applyFont="1" applyAlignment="1">
      <alignment vertical="center" wrapText="1"/>
    </xf>
    <xf numFmtId="0" fontId="1" fillId="5" borderId="2" xfId="0" applyFont="1" applyFill="1" applyBorder="1"/>
    <xf numFmtId="0" fontId="11" fillId="6" borderId="0" xfId="0" applyFont="1" applyFill="1"/>
    <xf numFmtId="0" fontId="1" fillId="6" borderId="0" xfId="0" applyFont="1" applyFill="1"/>
    <xf numFmtId="0" fontId="1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164" fontId="1" fillId="0" borderId="2" xfId="3" applyNumberFormat="1" applyFont="1" applyFill="1" applyBorder="1"/>
    <xf numFmtId="0" fontId="9" fillId="0" borderId="2" xfId="2" applyFont="1" applyBorder="1" applyAlignment="1">
      <alignment vertical="center"/>
    </xf>
  </cellXfs>
  <cellStyles count="4">
    <cellStyle name="Moneda" xfId="3" builtinId="4"/>
    <cellStyle name="Normal" xfId="0" builtinId="0"/>
    <cellStyle name="Normal 2" xfId="1" xr:uid="{00000000-0005-0000-0000-000003000000}"/>
    <cellStyle name="Normal 3" xfId="2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66FF"/>
      <color rgb="FF0099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"/>
  <sheetViews>
    <sheetView tabSelected="1" topLeftCell="V1" workbookViewId="0">
      <selection activeCell="D20" sqref="D20"/>
    </sheetView>
  </sheetViews>
  <sheetFormatPr baseColWidth="10" defaultColWidth="11.44140625" defaultRowHeight="13.8" x14ac:dyDescent="0.25"/>
  <cols>
    <col min="1" max="1" width="12.44140625" style="1" customWidth="1"/>
    <col min="2" max="2" width="19.109375" style="17" customWidth="1"/>
    <col min="3" max="3" width="21.88671875" style="17" customWidth="1"/>
    <col min="4" max="4" width="17.33203125" style="17" customWidth="1"/>
    <col min="5" max="5" width="6.6640625" style="17" customWidth="1"/>
    <col min="6" max="6" width="30.6640625" style="1" customWidth="1"/>
    <col min="7" max="7" width="31.6640625" style="1" customWidth="1"/>
    <col min="8" max="8" width="42" style="2" customWidth="1"/>
    <col min="9" max="9" width="14.88671875" style="21" customWidth="1"/>
    <col min="10" max="10" width="15.44140625" style="21" customWidth="1"/>
    <col min="11" max="11" width="14" style="1" customWidth="1"/>
    <col min="12" max="12" width="14.44140625" style="1" customWidth="1"/>
    <col min="13" max="13" width="13.33203125" style="1" customWidth="1"/>
    <col min="14" max="14" width="41.88671875" style="24" customWidth="1"/>
    <col min="15" max="15" width="28.88671875" style="1" customWidth="1"/>
    <col min="16" max="16" width="20.6640625" style="26" customWidth="1"/>
    <col min="17" max="17" width="26.6640625" style="1" customWidth="1"/>
    <col min="18" max="18" width="36.109375" style="1" customWidth="1"/>
    <col min="19" max="19" width="15.6640625" style="1" customWidth="1"/>
    <col min="20" max="20" width="20.6640625" style="17" customWidth="1"/>
    <col min="21" max="21" width="29.5546875" style="1" customWidth="1"/>
    <col min="22" max="22" width="13.44140625" style="26" customWidth="1"/>
    <col min="23" max="23" width="13.33203125" style="26" customWidth="1"/>
    <col min="24" max="24" width="19.6640625" style="26" customWidth="1"/>
    <col min="25" max="25" width="22.109375" style="29" customWidth="1"/>
    <col min="26" max="26" width="14" style="1" customWidth="1"/>
    <col min="27" max="27" width="11.44140625" style="21"/>
    <col min="28" max="28" width="50.5546875" style="17" customWidth="1"/>
    <col min="29" max="29" width="16.109375" style="1" customWidth="1"/>
    <col min="30" max="16384" width="11.44140625" style="1"/>
  </cols>
  <sheetData>
    <row r="1" spans="1:29" ht="25.2" x14ac:dyDescent="0.45">
      <c r="A1" s="13" t="s">
        <v>231</v>
      </c>
      <c r="B1" s="16"/>
      <c r="C1" s="16"/>
      <c r="D1" s="16"/>
      <c r="E1" s="16"/>
      <c r="F1" s="13"/>
      <c r="G1" s="13"/>
      <c r="H1" s="18"/>
      <c r="I1" s="14"/>
      <c r="J1" s="14"/>
      <c r="K1" s="13"/>
      <c r="L1" s="13"/>
      <c r="M1" s="13"/>
      <c r="N1" s="22"/>
      <c r="O1" s="13"/>
      <c r="P1" s="25"/>
      <c r="Q1" s="13"/>
      <c r="R1" s="13"/>
      <c r="S1" s="13"/>
      <c r="T1" s="16"/>
      <c r="U1" s="13"/>
      <c r="V1" s="25"/>
      <c r="W1" s="25"/>
      <c r="X1" s="25"/>
      <c r="Y1" s="27"/>
      <c r="Z1" s="32" t="s">
        <v>256</v>
      </c>
      <c r="AA1" s="34"/>
      <c r="AB1" s="35"/>
      <c r="AC1" s="33"/>
    </row>
    <row r="2" spans="1:29" s="30" customFormat="1" ht="50.25" customHeight="1" x14ac:dyDescent="0.3">
      <c r="A2" s="9" t="s">
        <v>218</v>
      </c>
      <c r="B2" s="9" t="s">
        <v>219</v>
      </c>
      <c r="C2" s="15" t="s">
        <v>1</v>
      </c>
      <c r="D2" s="9" t="s">
        <v>220</v>
      </c>
      <c r="E2" s="15" t="s">
        <v>232</v>
      </c>
      <c r="F2" s="9" t="s">
        <v>11</v>
      </c>
      <c r="G2" s="9" t="s">
        <v>2</v>
      </c>
      <c r="H2" s="9" t="s">
        <v>233</v>
      </c>
      <c r="I2" s="9" t="s">
        <v>228</v>
      </c>
      <c r="J2" s="9" t="s">
        <v>8</v>
      </c>
      <c r="K2" s="9" t="s">
        <v>234</v>
      </c>
      <c r="L2" s="9" t="s">
        <v>235</v>
      </c>
      <c r="M2" s="9" t="s">
        <v>236</v>
      </c>
      <c r="N2" s="9" t="s">
        <v>225</v>
      </c>
      <c r="O2" s="9" t="s">
        <v>221</v>
      </c>
      <c r="P2" s="23" t="s">
        <v>222</v>
      </c>
      <c r="Q2" s="9" t="s">
        <v>3</v>
      </c>
      <c r="R2" s="9" t="s">
        <v>4</v>
      </c>
      <c r="S2" s="9" t="s">
        <v>223</v>
      </c>
      <c r="T2" s="9" t="s">
        <v>5</v>
      </c>
      <c r="U2" s="9" t="s">
        <v>224</v>
      </c>
      <c r="V2" s="23" t="s">
        <v>226</v>
      </c>
      <c r="W2" s="23" t="s">
        <v>229</v>
      </c>
      <c r="X2" s="23" t="s">
        <v>240</v>
      </c>
      <c r="Y2" s="28" t="s">
        <v>227</v>
      </c>
      <c r="Z2" s="36" t="s">
        <v>0</v>
      </c>
      <c r="AA2" s="36" t="s">
        <v>6</v>
      </c>
      <c r="AB2" s="36" t="s">
        <v>9</v>
      </c>
      <c r="AC2" s="36" t="s">
        <v>10</v>
      </c>
    </row>
    <row r="3" spans="1:29" x14ac:dyDescent="0.25">
      <c r="A3" s="38">
        <v>213</v>
      </c>
      <c r="B3" s="10">
        <v>2026</v>
      </c>
      <c r="C3" s="10" t="s">
        <v>12</v>
      </c>
      <c r="D3" s="10" t="s">
        <v>13</v>
      </c>
      <c r="E3" s="10">
        <v>28</v>
      </c>
      <c r="F3" s="11" t="s">
        <v>121</v>
      </c>
      <c r="G3" s="11" t="s">
        <v>113</v>
      </c>
      <c r="H3" s="19" t="s">
        <v>50</v>
      </c>
      <c r="I3" s="20">
        <v>79200747</v>
      </c>
      <c r="J3" s="20">
        <v>9</v>
      </c>
      <c r="K3" s="11" t="s">
        <v>237</v>
      </c>
      <c r="L3" s="11" t="s">
        <v>238</v>
      </c>
      <c r="M3" s="11" t="s">
        <v>239</v>
      </c>
      <c r="N3" s="11" t="s">
        <v>44</v>
      </c>
      <c r="O3" s="11" t="s">
        <v>241</v>
      </c>
      <c r="P3" s="12">
        <f t="shared" ref="P3:P5" si="0">V3</f>
        <v>46037</v>
      </c>
      <c r="Q3" s="11" t="s">
        <v>86</v>
      </c>
      <c r="R3" s="11" t="s">
        <v>159</v>
      </c>
      <c r="S3" s="11" t="s">
        <v>63</v>
      </c>
      <c r="T3" s="10" t="s">
        <v>255</v>
      </c>
      <c r="U3" s="11" t="s">
        <v>230</v>
      </c>
      <c r="V3" s="12">
        <v>46037</v>
      </c>
      <c r="W3" s="12">
        <v>46055</v>
      </c>
      <c r="X3" s="12">
        <v>46266</v>
      </c>
      <c r="Y3" s="37">
        <v>23520000</v>
      </c>
      <c r="Z3" s="11">
        <v>109</v>
      </c>
      <c r="AA3" s="20" t="s">
        <v>251</v>
      </c>
      <c r="AB3" s="10" t="s">
        <v>217</v>
      </c>
      <c r="AC3" s="31" t="str">
        <f t="shared" ref="AC3:AC14" ca="1" si="1">IF(W3&gt;TODAY(),"Finalizado","En Ejecución")</f>
        <v>En Ejecución</v>
      </c>
    </row>
    <row r="4" spans="1:29" x14ac:dyDescent="0.25">
      <c r="A4" s="38">
        <v>213</v>
      </c>
      <c r="B4" s="10">
        <v>2026</v>
      </c>
      <c r="C4" s="10" t="s">
        <v>14</v>
      </c>
      <c r="D4" s="10" t="s">
        <v>15</v>
      </c>
      <c r="E4" s="10">
        <v>31</v>
      </c>
      <c r="F4" s="11" t="s">
        <v>121</v>
      </c>
      <c r="G4" s="11" t="s">
        <v>105</v>
      </c>
      <c r="H4" s="19" t="s">
        <v>34</v>
      </c>
      <c r="I4" s="20">
        <v>79216317</v>
      </c>
      <c r="J4" s="20">
        <v>5</v>
      </c>
      <c r="K4" s="11" t="s">
        <v>237</v>
      </c>
      <c r="L4" s="11" t="s">
        <v>238</v>
      </c>
      <c r="M4" s="11" t="s">
        <v>239</v>
      </c>
      <c r="N4" s="11" t="s">
        <v>40</v>
      </c>
      <c r="O4" s="11" t="s">
        <v>249</v>
      </c>
      <c r="P4" s="12">
        <f t="shared" si="0"/>
        <v>46039</v>
      </c>
      <c r="Q4" s="11" t="s">
        <v>86</v>
      </c>
      <c r="R4" s="11" t="s">
        <v>159</v>
      </c>
      <c r="S4" s="11" t="s">
        <v>63</v>
      </c>
      <c r="T4" s="10" t="s">
        <v>255</v>
      </c>
      <c r="U4" s="11" t="s">
        <v>230</v>
      </c>
      <c r="V4" s="12">
        <v>46039</v>
      </c>
      <c r="W4" s="12">
        <v>46055</v>
      </c>
      <c r="X4" s="12">
        <v>46235</v>
      </c>
      <c r="Y4" s="37">
        <v>40209000</v>
      </c>
      <c r="Z4" s="11">
        <v>114</v>
      </c>
      <c r="AA4" s="20" t="s">
        <v>252</v>
      </c>
      <c r="AB4" s="10" t="s">
        <v>217</v>
      </c>
      <c r="AC4" s="31" t="str">
        <f t="shared" ca="1" si="1"/>
        <v>En Ejecución</v>
      </c>
    </row>
    <row r="5" spans="1:29" x14ac:dyDescent="0.25">
      <c r="A5" s="38">
        <v>213</v>
      </c>
      <c r="B5" s="10">
        <v>2026</v>
      </c>
      <c r="C5" s="10" t="s">
        <v>16</v>
      </c>
      <c r="D5" s="10" t="s">
        <v>17</v>
      </c>
      <c r="E5" s="10">
        <v>34</v>
      </c>
      <c r="F5" s="11" t="s">
        <v>121</v>
      </c>
      <c r="G5" s="11" t="s">
        <v>105</v>
      </c>
      <c r="H5" s="19" t="s">
        <v>35</v>
      </c>
      <c r="I5" s="20">
        <v>52886997</v>
      </c>
      <c r="J5" s="20">
        <v>9</v>
      </c>
      <c r="K5" s="11" t="s">
        <v>237</v>
      </c>
      <c r="L5" s="11" t="s">
        <v>238</v>
      </c>
      <c r="M5" s="11" t="s">
        <v>239</v>
      </c>
      <c r="N5" s="11" t="s">
        <v>45</v>
      </c>
      <c r="O5" s="11" t="s">
        <v>250</v>
      </c>
      <c r="P5" s="12">
        <f t="shared" si="0"/>
        <v>46036</v>
      </c>
      <c r="Q5" s="11" t="s">
        <v>86</v>
      </c>
      <c r="R5" s="11" t="s">
        <v>159</v>
      </c>
      <c r="S5" s="11" t="s">
        <v>63</v>
      </c>
      <c r="T5" s="10" t="s">
        <v>255</v>
      </c>
      <c r="U5" s="11" t="s">
        <v>230</v>
      </c>
      <c r="V5" s="12">
        <v>46036</v>
      </c>
      <c r="W5" s="12">
        <v>46043</v>
      </c>
      <c r="X5" s="12">
        <v>46254</v>
      </c>
      <c r="Y5" s="37">
        <v>42000000</v>
      </c>
      <c r="Z5" s="11">
        <v>112</v>
      </c>
      <c r="AA5" s="20" t="s">
        <v>251</v>
      </c>
      <c r="AB5" s="10" t="s">
        <v>217</v>
      </c>
      <c r="AC5" s="31" t="str">
        <f t="shared" ca="1" si="1"/>
        <v>En Ejecución</v>
      </c>
    </row>
    <row r="6" spans="1:29" x14ac:dyDescent="0.25">
      <c r="A6" s="38">
        <v>213</v>
      </c>
      <c r="B6" s="10">
        <v>2026</v>
      </c>
      <c r="C6" s="10" t="s">
        <v>18</v>
      </c>
      <c r="D6" s="10" t="s">
        <v>19</v>
      </c>
      <c r="E6" s="10">
        <v>114</v>
      </c>
      <c r="F6" s="11" t="s">
        <v>121</v>
      </c>
      <c r="G6" s="11" t="s">
        <v>105</v>
      </c>
      <c r="H6" s="19" t="s">
        <v>48</v>
      </c>
      <c r="I6" s="20">
        <v>1016017694</v>
      </c>
      <c r="J6" s="20">
        <v>5</v>
      </c>
      <c r="K6" s="11" t="s">
        <v>237</v>
      </c>
      <c r="L6" s="11" t="s">
        <v>238</v>
      </c>
      <c r="M6" s="11" t="s">
        <v>239</v>
      </c>
      <c r="N6" s="11" t="s">
        <v>208</v>
      </c>
      <c r="O6" s="11" t="s">
        <v>243</v>
      </c>
      <c r="P6" s="12">
        <f t="shared" ref="P6:P8" si="2">V6</f>
        <v>46039</v>
      </c>
      <c r="Q6" s="11" t="s">
        <v>86</v>
      </c>
      <c r="R6" s="11" t="s">
        <v>159</v>
      </c>
      <c r="S6" s="11" t="s">
        <v>63</v>
      </c>
      <c r="T6" s="10" t="s">
        <v>255</v>
      </c>
      <c r="U6" s="11" t="s">
        <v>230</v>
      </c>
      <c r="V6" s="12">
        <v>46039</v>
      </c>
      <c r="W6" s="12">
        <v>46048</v>
      </c>
      <c r="X6" s="12">
        <v>46259</v>
      </c>
      <c r="Y6" s="37">
        <v>36085000</v>
      </c>
      <c r="Z6" s="11">
        <v>116</v>
      </c>
      <c r="AA6" s="20" t="s">
        <v>251</v>
      </c>
      <c r="AB6" s="10" t="s">
        <v>217</v>
      </c>
      <c r="AC6" s="31" t="str">
        <f t="shared" ca="1" si="1"/>
        <v>En Ejecución</v>
      </c>
    </row>
    <row r="7" spans="1:29" x14ac:dyDescent="0.25">
      <c r="A7" s="38">
        <v>213</v>
      </c>
      <c r="B7" s="10">
        <v>2026</v>
      </c>
      <c r="C7" s="10" t="s">
        <v>20</v>
      </c>
      <c r="D7" s="10" t="s">
        <v>21</v>
      </c>
      <c r="E7" s="10">
        <v>115</v>
      </c>
      <c r="F7" s="11" t="s">
        <v>121</v>
      </c>
      <c r="G7" s="11" t="s">
        <v>105</v>
      </c>
      <c r="H7" s="19" t="s">
        <v>209</v>
      </c>
      <c r="I7" s="20">
        <v>53115152</v>
      </c>
      <c r="J7" s="20">
        <v>9</v>
      </c>
      <c r="K7" s="11" t="s">
        <v>237</v>
      </c>
      <c r="L7" s="11" t="s">
        <v>238</v>
      </c>
      <c r="M7" s="11" t="s">
        <v>239</v>
      </c>
      <c r="N7" s="11" t="s">
        <v>210</v>
      </c>
      <c r="O7" s="11" t="s">
        <v>244</v>
      </c>
      <c r="P7" s="12">
        <f t="shared" si="2"/>
        <v>46039</v>
      </c>
      <c r="Q7" s="11" t="s">
        <v>86</v>
      </c>
      <c r="R7" s="11" t="s">
        <v>159</v>
      </c>
      <c r="S7" s="11" t="s">
        <v>63</v>
      </c>
      <c r="T7" s="10" t="s">
        <v>255</v>
      </c>
      <c r="U7" s="11" t="s">
        <v>230</v>
      </c>
      <c r="V7" s="12">
        <v>46039</v>
      </c>
      <c r="W7" s="12">
        <v>46048</v>
      </c>
      <c r="X7" s="12">
        <v>46259</v>
      </c>
      <c r="Y7" s="37">
        <v>36085000</v>
      </c>
      <c r="Z7" s="11">
        <v>108</v>
      </c>
      <c r="AA7" s="20" t="s">
        <v>251</v>
      </c>
      <c r="AB7" s="10" t="s">
        <v>217</v>
      </c>
      <c r="AC7" s="31" t="str">
        <f t="shared" ca="1" si="1"/>
        <v>En Ejecución</v>
      </c>
    </row>
    <row r="8" spans="1:29" x14ac:dyDescent="0.25">
      <c r="A8" s="38">
        <v>213</v>
      </c>
      <c r="B8" s="10">
        <v>2026</v>
      </c>
      <c r="C8" s="10" t="s">
        <v>22</v>
      </c>
      <c r="D8" s="10" t="s">
        <v>23</v>
      </c>
      <c r="E8" s="10">
        <v>116</v>
      </c>
      <c r="F8" s="11" t="s">
        <v>121</v>
      </c>
      <c r="G8" s="11" t="s">
        <v>105</v>
      </c>
      <c r="H8" s="19" t="s">
        <v>47</v>
      </c>
      <c r="I8" s="20">
        <v>1032497488</v>
      </c>
      <c r="J8" s="20">
        <v>0</v>
      </c>
      <c r="K8" s="11" t="s">
        <v>237</v>
      </c>
      <c r="L8" s="11" t="s">
        <v>238</v>
      </c>
      <c r="M8" s="11" t="s">
        <v>239</v>
      </c>
      <c r="N8" s="11" t="s">
        <v>211</v>
      </c>
      <c r="O8" s="11" t="s">
        <v>245</v>
      </c>
      <c r="P8" s="12">
        <f t="shared" si="2"/>
        <v>46038</v>
      </c>
      <c r="Q8" s="11" t="s">
        <v>86</v>
      </c>
      <c r="R8" s="11" t="s">
        <v>159</v>
      </c>
      <c r="S8" s="11" t="s">
        <v>63</v>
      </c>
      <c r="T8" s="10" t="s">
        <v>255</v>
      </c>
      <c r="U8" s="11" t="s">
        <v>230</v>
      </c>
      <c r="V8" s="12">
        <v>46038</v>
      </c>
      <c r="W8" s="12">
        <v>46043</v>
      </c>
      <c r="X8" s="12">
        <v>46162</v>
      </c>
      <c r="Y8" s="37">
        <v>20620000</v>
      </c>
      <c r="Z8" s="11">
        <v>115</v>
      </c>
      <c r="AA8" s="20" t="s">
        <v>258</v>
      </c>
      <c r="AB8" s="10" t="s">
        <v>217</v>
      </c>
      <c r="AC8" s="31" t="str">
        <f t="shared" ca="1" si="1"/>
        <v>En Ejecución</v>
      </c>
    </row>
    <row r="9" spans="1:29" x14ac:dyDescent="0.25">
      <c r="A9" s="38">
        <v>213</v>
      </c>
      <c r="B9" s="10">
        <v>2026</v>
      </c>
      <c r="C9" s="10" t="s">
        <v>24</v>
      </c>
      <c r="D9" s="10" t="s">
        <v>25</v>
      </c>
      <c r="E9" s="10">
        <v>175</v>
      </c>
      <c r="F9" s="11" t="s">
        <v>121</v>
      </c>
      <c r="G9" s="11" t="s">
        <v>113</v>
      </c>
      <c r="H9" s="19" t="s">
        <v>36</v>
      </c>
      <c r="I9" s="20">
        <v>1000992127</v>
      </c>
      <c r="J9" s="20">
        <v>3</v>
      </c>
      <c r="K9" s="11" t="s">
        <v>237</v>
      </c>
      <c r="L9" s="11" t="s">
        <v>238</v>
      </c>
      <c r="M9" s="11" t="s">
        <v>239</v>
      </c>
      <c r="N9" s="11" t="s">
        <v>41</v>
      </c>
      <c r="O9" s="11" t="s">
        <v>242</v>
      </c>
      <c r="P9" s="12">
        <f t="shared" ref="P9:P10" si="3">V9</f>
        <v>46041</v>
      </c>
      <c r="Q9" s="11" t="s">
        <v>86</v>
      </c>
      <c r="R9" s="11" t="s">
        <v>159</v>
      </c>
      <c r="S9" s="11" t="s">
        <v>63</v>
      </c>
      <c r="T9" s="10" t="s">
        <v>255</v>
      </c>
      <c r="U9" s="11" t="s">
        <v>230</v>
      </c>
      <c r="V9" s="12">
        <v>46041</v>
      </c>
      <c r="W9" s="12">
        <v>46055</v>
      </c>
      <c r="X9" s="12">
        <v>46266</v>
      </c>
      <c r="Y9" s="37">
        <v>23520000</v>
      </c>
      <c r="Z9" s="11">
        <v>110</v>
      </c>
      <c r="AA9" s="20" t="s">
        <v>251</v>
      </c>
      <c r="AB9" s="10" t="s">
        <v>217</v>
      </c>
      <c r="AC9" s="31" t="str">
        <f t="shared" ca="1" si="1"/>
        <v>En Ejecución</v>
      </c>
    </row>
    <row r="10" spans="1:29" x14ac:dyDescent="0.25">
      <c r="A10" s="38">
        <v>213</v>
      </c>
      <c r="B10" s="10">
        <v>2026</v>
      </c>
      <c r="C10" s="10" t="s">
        <v>26</v>
      </c>
      <c r="D10" s="10" t="s">
        <v>27</v>
      </c>
      <c r="E10" s="10">
        <v>176</v>
      </c>
      <c r="F10" s="11" t="s">
        <v>121</v>
      </c>
      <c r="G10" s="11" t="s">
        <v>105</v>
      </c>
      <c r="H10" s="19" t="s">
        <v>51</v>
      </c>
      <c r="I10" s="20">
        <v>49780354</v>
      </c>
      <c r="J10" s="20">
        <v>6</v>
      </c>
      <c r="K10" s="11" t="s">
        <v>237</v>
      </c>
      <c r="L10" s="11" t="s">
        <v>238</v>
      </c>
      <c r="M10" s="11" t="s">
        <v>239</v>
      </c>
      <c r="N10" s="11" t="s">
        <v>42</v>
      </c>
      <c r="O10" s="11" t="s">
        <v>246</v>
      </c>
      <c r="P10" s="12">
        <f t="shared" si="3"/>
        <v>46041</v>
      </c>
      <c r="Q10" s="11" t="s">
        <v>86</v>
      </c>
      <c r="R10" s="11" t="s">
        <v>159</v>
      </c>
      <c r="S10" s="11" t="s">
        <v>63</v>
      </c>
      <c r="T10" s="10" t="s">
        <v>255</v>
      </c>
      <c r="U10" s="11" t="s">
        <v>230</v>
      </c>
      <c r="V10" s="12">
        <v>46041</v>
      </c>
      <c r="W10" s="12">
        <v>46055</v>
      </c>
      <c r="X10" s="12">
        <v>46266</v>
      </c>
      <c r="Y10" s="37">
        <v>36085000</v>
      </c>
      <c r="Z10" s="11">
        <v>117</v>
      </c>
      <c r="AA10" s="20" t="s">
        <v>251</v>
      </c>
      <c r="AB10" s="10" t="s">
        <v>217</v>
      </c>
      <c r="AC10" s="31" t="str">
        <f t="shared" ca="1" si="1"/>
        <v>En Ejecución</v>
      </c>
    </row>
    <row r="11" spans="1:29" x14ac:dyDescent="0.25">
      <c r="A11" s="38">
        <v>213</v>
      </c>
      <c r="B11" s="10">
        <v>2026</v>
      </c>
      <c r="C11" s="10" t="s">
        <v>28</v>
      </c>
      <c r="D11" s="10" t="s">
        <v>29</v>
      </c>
      <c r="E11" s="10">
        <v>204</v>
      </c>
      <c r="F11" s="11" t="s">
        <v>121</v>
      </c>
      <c r="G11" s="11" t="s">
        <v>105</v>
      </c>
      <c r="H11" s="19" t="s">
        <v>37</v>
      </c>
      <c r="I11" s="20">
        <v>1019025212</v>
      </c>
      <c r="J11" s="20">
        <v>3</v>
      </c>
      <c r="K11" s="11" t="s">
        <v>237</v>
      </c>
      <c r="L11" s="11" t="s">
        <v>238</v>
      </c>
      <c r="M11" s="11" t="s">
        <v>239</v>
      </c>
      <c r="N11" s="11" t="s">
        <v>43</v>
      </c>
      <c r="O11" s="11" t="s">
        <v>247</v>
      </c>
      <c r="P11" s="12">
        <f t="shared" ref="P11" si="4">V11</f>
        <v>46042</v>
      </c>
      <c r="Q11" s="11" t="s">
        <v>86</v>
      </c>
      <c r="R11" s="11" t="s">
        <v>159</v>
      </c>
      <c r="S11" s="11" t="s">
        <v>63</v>
      </c>
      <c r="T11" s="10" t="s">
        <v>255</v>
      </c>
      <c r="U11" s="11" t="s">
        <v>230</v>
      </c>
      <c r="V11" s="12">
        <v>46042</v>
      </c>
      <c r="W11" s="12">
        <v>46049</v>
      </c>
      <c r="X11" s="12">
        <v>46260</v>
      </c>
      <c r="Y11" s="37">
        <v>50519000</v>
      </c>
      <c r="Z11" s="11">
        <v>118</v>
      </c>
      <c r="AA11" s="20" t="s">
        <v>251</v>
      </c>
      <c r="AB11" s="10" t="s">
        <v>217</v>
      </c>
      <c r="AC11" s="31" t="str">
        <f t="shared" ca="1" si="1"/>
        <v>En Ejecución</v>
      </c>
    </row>
    <row r="12" spans="1:29" x14ac:dyDescent="0.25">
      <c r="A12" s="38">
        <v>213</v>
      </c>
      <c r="B12" s="10">
        <v>2026</v>
      </c>
      <c r="C12" s="10" t="s">
        <v>30</v>
      </c>
      <c r="D12" s="10" t="s">
        <v>31</v>
      </c>
      <c r="E12" s="10">
        <v>264</v>
      </c>
      <c r="F12" s="11" t="s">
        <v>121</v>
      </c>
      <c r="G12" s="11" t="s">
        <v>105</v>
      </c>
      <c r="H12" s="19" t="s">
        <v>38</v>
      </c>
      <c r="I12" s="20">
        <v>1022972324</v>
      </c>
      <c r="J12" s="20">
        <v>2</v>
      </c>
      <c r="K12" s="11" t="s">
        <v>237</v>
      </c>
      <c r="L12" s="11" t="s">
        <v>238</v>
      </c>
      <c r="M12" s="11" t="s">
        <v>239</v>
      </c>
      <c r="N12" s="11" t="s">
        <v>212</v>
      </c>
      <c r="O12" s="11" t="s">
        <v>253</v>
      </c>
      <c r="P12" s="12">
        <f t="shared" ref="P12:P14" si="5">V12</f>
        <v>46046</v>
      </c>
      <c r="Q12" s="11" t="s">
        <v>86</v>
      </c>
      <c r="R12" s="11" t="s">
        <v>159</v>
      </c>
      <c r="S12" s="11" t="s">
        <v>63</v>
      </c>
      <c r="T12" s="10" t="s">
        <v>255</v>
      </c>
      <c r="U12" s="11" t="s">
        <v>230</v>
      </c>
      <c r="V12" s="12">
        <v>46046</v>
      </c>
      <c r="W12" s="12">
        <v>46049</v>
      </c>
      <c r="X12" s="12">
        <v>46261</v>
      </c>
      <c r="Y12" s="37">
        <v>36085000</v>
      </c>
      <c r="Z12" s="11">
        <v>119</v>
      </c>
      <c r="AA12" s="20" t="s">
        <v>251</v>
      </c>
      <c r="AB12" s="10" t="s">
        <v>217</v>
      </c>
      <c r="AC12" s="31" t="str">
        <f t="shared" ca="1" si="1"/>
        <v>En Ejecución</v>
      </c>
    </row>
    <row r="13" spans="1:29" x14ac:dyDescent="0.25">
      <c r="A13" s="38">
        <v>213</v>
      </c>
      <c r="B13" s="10">
        <v>2026</v>
      </c>
      <c r="C13" s="10" t="s">
        <v>32</v>
      </c>
      <c r="D13" s="10" t="s">
        <v>33</v>
      </c>
      <c r="E13" s="10">
        <v>266</v>
      </c>
      <c r="F13" s="11" t="s">
        <v>121</v>
      </c>
      <c r="G13" s="11" t="s">
        <v>113</v>
      </c>
      <c r="H13" s="19" t="s">
        <v>39</v>
      </c>
      <c r="I13" s="20">
        <v>1106363000</v>
      </c>
      <c r="J13" s="20">
        <v>3</v>
      </c>
      <c r="K13" s="11" t="s">
        <v>237</v>
      </c>
      <c r="L13" s="11" t="s">
        <v>238</v>
      </c>
      <c r="M13" s="11" t="s">
        <v>239</v>
      </c>
      <c r="N13" s="11" t="s">
        <v>213</v>
      </c>
      <c r="O13" s="11" t="s">
        <v>248</v>
      </c>
      <c r="P13" s="12">
        <f t="shared" si="5"/>
        <v>46045</v>
      </c>
      <c r="Q13" s="11" t="s">
        <v>86</v>
      </c>
      <c r="R13" s="11" t="s">
        <v>159</v>
      </c>
      <c r="S13" s="11" t="s">
        <v>63</v>
      </c>
      <c r="T13" s="10" t="s">
        <v>255</v>
      </c>
      <c r="U13" s="11" t="s">
        <v>230</v>
      </c>
      <c r="V13" s="12">
        <v>46045</v>
      </c>
      <c r="W13" s="12">
        <v>46055</v>
      </c>
      <c r="X13" s="12">
        <v>46296</v>
      </c>
      <c r="Y13" s="37">
        <v>20160000</v>
      </c>
      <c r="Z13" s="11">
        <v>111</v>
      </c>
      <c r="AA13" s="20" t="s">
        <v>257</v>
      </c>
      <c r="AB13" s="10" t="s">
        <v>217</v>
      </c>
      <c r="AC13" s="31" t="str">
        <f t="shared" ca="1" si="1"/>
        <v>En Ejecución</v>
      </c>
    </row>
    <row r="14" spans="1:29" x14ac:dyDescent="0.25">
      <c r="A14" s="38">
        <v>213</v>
      </c>
      <c r="B14" s="10">
        <v>2026</v>
      </c>
      <c r="C14" s="10" t="s">
        <v>214</v>
      </c>
      <c r="D14" s="10" t="s">
        <v>215</v>
      </c>
      <c r="E14" s="10">
        <v>270</v>
      </c>
      <c r="F14" s="11" t="s">
        <v>121</v>
      </c>
      <c r="G14" s="11" t="s">
        <v>105</v>
      </c>
      <c r="H14" s="19" t="s">
        <v>52</v>
      </c>
      <c r="I14" s="20">
        <v>52260238</v>
      </c>
      <c r="J14" s="20">
        <v>1</v>
      </c>
      <c r="K14" s="11" t="s">
        <v>237</v>
      </c>
      <c r="L14" s="11" t="s">
        <v>238</v>
      </c>
      <c r="M14" s="11" t="s">
        <v>239</v>
      </c>
      <c r="N14" s="11" t="s">
        <v>216</v>
      </c>
      <c r="O14" s="11" t="s">
        <v>254</v>
      </c>
      <c r="P14" s="12">
        <f t="shared" si="5"/>
        <v>46049</v>
      </c>
      <c r="Q14" s="11" t="s">
        <v>86</v>
      </c>
      <c r="R14" s="11" t="s">
        <v>159</v>
      </c>
      <c r="S14" s="11" t="s">
        <v>63</v>
      </c>
      <c r="T14" s="10" t="s">
        <v>255</v>
      </c>
      <c r="U14" s="11" t="s">
        <v>230</v>
      </c>
      <c r="V14" s="12">
        <v>46049</v>
      </c>
      <c r="W14" s="12">
        <v>46055</v>
      </c>
      <c r="X14" s="12">
        <v>46235</v>
      </c>
      <c r="Y14" s="37">
        <v>63000000</v>
      </c>
      <c r="Z14" s="11">
        <v>113</v>
      </c>
      <c r="AA14" s="20" t="s">
        <v>252</v>
      </c>
      <c r="AB14" s="10" t="s">
        <v>217</v>
      </c>
      <c r="AC14" s="31" t="str">
        <f t="shared" ca="1" si="1"/>
        <v>En Ejecución</v>
      </c>
    </row>
  </sheetData>
  <conditionalFormatting sqref="I1:I1048576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1000"/>
  <sheetViews>
    <sheetView topLeftCell="C1" workbookViewId="0">
      <selection activeCell="D9" sqref="D9"/>
    </sheetView>
  </sheetViews>
  <sheetFormatPr baseColWidth="10" defaultColWidth="14.44140625" defaultRowHeight="15" customHeight="1" x14ac:dyDescent="0.3"/>
  <cols>
    <col min="1" max="1" width="64.44140625" style="6" customWidth="1"/>
    <col min="2" max="3" width="49" style="6" customWidth="1"/>
    <col min="4" max="4" width="198.5546875" style="6" customWidth="1"/>
    <col min="5" max="5" width="24" style="6" customWidth="1"/>
    <col min="6" max="6" width="17.109375" style="6" customWidth="1"/>
    <col min="7" max="7" width="25.6640625" style="6" customWidth="1"/>
    <col min="8" max="8" width="31.33203125" style="6" customWidth="1"/>
    <col min="9" max="9" width="14.44140625" style="6"/>
    <col min="10" max="10" width="20.33203125" style="6" customWidth="1"/>
    <col min="11" max="11" width="37.44140625" style="6" customWidth="1"/>
    <col min="12" max="16384" width="14.44140625" style="6"/>
  </cols>
  <sheetData>
    <row r="1" spans="1:26" ht="20.25" customHeight="1" x14ac:dyDescent="0.3">
      <c r="A1" s="8" t="s">
        <v>11</v>
      </c>
      <c r="B1" s="3" t="s">
        <v>2</v>
      </c>
      <c r="C1" s="3" t="s">
        <v>3</v>
      </c>
      <c r="D1" s="3" t="s">
        <v>4</v>
      </c>
      <c r="E1" s="3" t="s">
        <v>55</v>
      </c>
      <c r="F1" s="3" t="s">
        <v>56</v>
      </c>
      <c r="G1" s="3" t="s">
        <v>7</v>
      </c>
      <c r="H1" s="4" t="s">
        <v>46</v>
      </c>
      <c r="I1" s="4" t="s">
        <v>57</v>
      </c>
      <c r="J1" s="4" t="s">
        <v>58</v>
      </c>
      <c r="K1" s="4" t="s">
        <v>9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4.4" x14ac:dyDescent="0.3">
      <c r="A2" s="7" t="s">
        <v>59</v>
      </c>
      <c r="B2" s="7" t="s">
        <v>60</v>
      </c>
      <c r="C2" s="7" t="s">
        <v>61</v>
      </c>
      <c r="D2" s="7" t="s">
        <v>62</v>
      </c>
      <c r="E2" s="7" t="s">
        <v>63</v>
      </c>
      <c r="F2" s="7" t="s">
        <v>64</v>
      </c>
      <c r="G2" s="7" t="s">
        <v>53</v>
      </c>
      <c r="H2" s="7" t="s">
        <v>49</v>
      </c>
      <c r="I2" s="7">
        <v>30392884</v>
      </c>
      <c r="J2" s="7">
        <v>4</v>
      </c>
      <c r="K2" s="7" t="s">
        <v>54</v>
      </c>
    </row>
    <row r="3" spans="1:26" ht="14.4" x14ac:dyDescent="0.3">
      <c r="A3" s="7" t="s">
        <v>65</v>
      </c>
      <c r="B3" s="7" t="s">
        <v>66</v>
      </c>
      <c r="C3" s="7" t="s">
        <v>67</v>
      </c>
      <c r="D3" s="7" t="s">
        <v>68</v>
      </c>
      <c r="E3" s="7" t="s">
        <v>69</v>
      </c>
      <c r="F3" s="7" t="s">
        <v>70</v>
      </c>
      <c r="H3" s="7" t="s">
        <v>71</v>
      </c>
      <c r="I3" s="7">
        <v>1012336323</v>
      </c>
      <c r="J3" s="7">
        <v>1</v>
      </c>
    </row>
    <row r="4" spans="1:26" ht="14.4" x14ac:dyDescent="0.3">
      <c r="A4" s="7" t="s">
        <v>72</v>
      </c>
      <c r="B4" s="7" t="s">
        <v>73</v>
      </c>
      <c r="C4" s="7" t="s">
        <v>74</v>
      </c>
      <c r="D4" s="7" t="s">
        <v>75</v>
      </c>
      <c r="E4" s="7" t="s">
        <v>76</v>
      </c>
      <c r="F4" s="7" t="s">
        <v>77</v>
      </c>
    </row>
    <row r="5" spans="1:26" ht="14.4" x14ac:dyDescent="0.3">
      <c r="A5" s="7" t="s">
        <v>78</v>
      </c>
      <c r="B5" s="7" t="s">
        <v>79</v>
      </c>
      <c r="C5" s="7" t="s">
        <v>80</v>
      </c>
      <c r="D5" s="7" t="s">
        <v>81</v>
      </c>
      <c r="E5" s="7" t="s">
        <v>82</v>
      </c>
      <c r="F5" s="7" t="s">
        <v>83</v>
      </c>
    </row>
    <row r="6" spans="1:26" ht="14.4" x14ac:dyDescent="0.3">
      <c r="A6" s="7" t="s">
        <v>84</v>
      </c>
      <c r="B6" s="7" t="s">
        <v>85</v>
      </c>
      <c r="C6" s="7" t="s">
        <v>86</v>
      </c>
      <c r="D6" s="7" t="s">
        <v>87</v>
      </c>
    </row>
    <row r="7" spans="1:26" ht="14.4" x14ac:dyDescent="0.3">
      <c r="A7" s="7" t="s">
        <v>88</v>
      </c>
      <c r="B7" s="7" t="s">
        <v>89</v>
      </c>
      <c r="C7" s="7" t="s">
        <v>90</v>
      </c>
      <c r="D7" s="7" t="s">
        <v>91</v>
      </c>
    </row>
    <row r="8" spans="1:26" ht="14.4" x14ac:dyDescent="0.3">
      <c r="A8" s="7" t="s">
        <v>92</v>
      </c>
      <c r="B8" s="7" t="s">
        <v>93</v>
      </c>
      <c r="C8" s="7" t="s">
        <v>94</v>
      </c>
      <c r="D8" s="7" t="s">
        <v>95</v>
      </c>
    </row>
    <row r="9" spans="1:26" ht="14.4" x14ac:dyDescent="0.3">
      <c r="A9" s="7" t="s">
        <v>96</v>
      </c>
      <c r="B9" s="7" t="s">
        <v>97</v>
      </c>
      <c r="C9" s="7" t="s">
        <v>98</v>
      </c>
      <c r="D9" s="7" t="s">
        <v>99</v>
      </c>
    </row>
    <row r="10" spans="1:26" ht="14.4" x14ac:dyDescent="0.3">
      <c r="A10" s="7" t="s">
        <v>100</v>
      </c>
      <c r="B10" s="7" t="s">
        <v>101</v>
      </c>
      <c r="C10" s="7" t="s">
        <v>102</v>
      </c>
      <c r="D10" s="7" t="s">
        <v>103</v>
      </c>
    </row>
    <row r="11" spans="1:26" ht="14.4" x14ac:dyDescent="0.3">
      <c r="A11" s="7" t="s">
        <v>104</v>
      </c>
      <c r="B11" s="7" t="s">
        <v>105</v>
      </c>
      <c r="C11" s="7" t="s">
        <v>106</v>
      </c>
      <c r="D11" s="7" t="s">
        <v>107</v>
      </c>
    </row>
    <row r="12" spans="1:26" ht="14.4" x14ac:dyDescent="0.3">
      <c r="A12" s="7" t="s">
        <v>108</v>
      </c>
      <c r="B12" s="7" t="s">
        <v>109</v>
      </c>
      <c r="C12" s="7" t="s">
        <v>110</v>
      </c>
      <c r="D12" s="7" t="s">
        <v>111</v>
      </c>
    </row>
    <row r="13" spans="1:26" ht="14.4" x14ac:dyDescent="0.3">
      <c r="A13" s="7" t="s">
        <v>112</v>
      </c>
      <c r="B13" s="7" t="s">
        <v>113</v>
      </c>
      <c r="D13" s="7" t="s">
        <v>114</v>
      </c>
    </row>
    <row r="14" spans="1:26" ht="14.4" x14ac:dyDescent="0.3">
      <c r="A14" s="7" t="s">
        <v>115</v>
      </c>
      <c r="B14" s="7" t="s">
        <v>116</v>
      </c>
      <c r="D14" s="7" t="s">
        <v>117</v>
      </c>
    </row>
    <row r="15" spans="1:26" ht="14.4" x14ac:dyDescent="0.3">
      <c r="A15" s="7" t="s">
        <v>118</v>
      </c>
      <c r="B15" s="7" t="s">
        <v>119</v>
      </c>
      <c r="D15" s="7" t="s">
        <v>120</v>
      </c>
    </row>
    <row r="16" spans="1:26" ht="14.4" x14ac:dyDescent="0.3">
      <c r="A16" s="7" t="s">
        <v>121</v>
      </c>
      <c r="B16" s="7" t="s">
        <v>122</v>
      </c>
      <c r="D16" s="7" t="s">
        <v>123</v>
      </c>
    </row>
    <row r="17" spans="2:4" ht="14.4" x14ac:dyDescent="0.3">
      <c r="B17" s="7" t="s">
        <v>124</v>
      </c>
      <c r="D17" s="7" t="s">
        <v>125</v>
      </c>
    </row>
    <row r="18" spans="2:4" ht="14.4" x14ac:dyDescent="0.3">
      <c r="B18" s="7" t="s">
        <v>126</v>
      </c>
      <c r="D18" s="7" t="s">
        <v>127</v>
      </c>
    </row>
    <row r="19" spans="2:4" ht="14.4" x14ac:dyDescent="0.3">
      <c r="B19" s="7" t="s">
        <v>128</v>
      </c>
      <c r="D19" s="7" t="s">
        <v>129</v>
      </c>
    </row>
    <row r="20" spans="2:4" ht="14.4" x14ac:dyDescent="0.3">
      <c r="B20" s="7" t="s">
        <v>130</v>
      </c>
      <c r="D20" s="7" t="s">
        <v>131</v>
      </c>
    </row>
    <row r="21" spans="2:4" ht="15.75" customHeight="1" x14ac:dyDescent="0.3">
      <c r="B21" s="7" t="s">
        <v>132</v>
      </c>
      <c r="D21" s="7" t="s">
        <v>133</v>
      </c>
    </row>
    <row r="22" spans="2:4" ht="15.75" customHeight="1" x14ac:dyDescent="0.3">
      <c r="B22" s="7" t="s">
        <v>134</v>
      </c>
      <c r="D22" s="7" t="s">
        <v>135</v>
      </c>
    </row>
    <row r="23" spans="2:4" ht="15.75" customHeight="1" x14ac:dyDescent="0.3">
      <c r="B23" s="7" t="s">
        <v>136</v>
      </c>
      <c r="D23" s="7" t="s">
        <v>137</v>
      </c>
    </row>
    <row r="24" spans="2:4" ht="15.75" customHeight="1" x14ac:dyDescent="0.3">
      <c r="B24" s="7" t="s">
        <v>138</v>
      </c>
      <c r="D24" s="7" t="s">
        <v>139</v>
      </c>
    </row>
    <row r="25" spans="2:4" ht="15.75" customHeight="1" x14ac:dyDescent="0.3">
      <c r="B25" s="7" t="s">
        <v>140</v>
      </c>
      <c r="D25" s="7" t="s">
        <v>141</v>
      </c>
    </row>
    <row r="26" spans="2:4" ht="15.75" customHeight="1" x14ac:dyDescent="0.3">
      <c r="B26" s="7" t="s">
        <v>142</v>
      </c>
      <c r="D26" s="7" t="s">
        <v>143</v>
      </c>
    </row>
    <row r="27" spans="2:4" ht="15.75" customHeight="1" x14ac:dyDescent="0.3">
      <c r="B27" s="7" t="s">
        <v>144</v>
      </c>
      <c r="D27" s="7" t="s">
        <v>145</v>
      </c>
    </row>
    <row r="28" spans="2:4" ht="15.75" customHeight="1" x14ac:dyDescent="0.3">
      <c r="B28" s="7" t="s">
        <v>146</v>
      </c>
      <c r="D28" s="7" t="s">
        <v>147</v>
      </c>
    </row>
    <row r="29" spans="2:4" ht="15.75" customHeight="1" x14ac:dyDescent="0.3">
      <c r="B29" s="7" t="s">
        <v>148</v>
      </c>
      <c r="D29" s="7" t="s">
        <v>149</v>
      </c>
    </row>
    <row r="30" spans="2:4" ht="15.75" customHeight="1" x14ac:dyDescent="0.3">
      <c r="B30" s="7" t="s">
        <v>150</v>
      </c>
      <c r="D30" s="7" t="s">
        <v>151</v>
      </c>
    </row>
    <row r="31" spans="2:4" ht="15.75" customHeight="1" x14ac:dyDescent="0.3">
      <c r="B31" s="7" t="s">
        <v>152</v>
      </c>
      <c r="D31" s="7" t="s">
        <v>153</v>
      </c>
    </row>
    <row r="32" spans="2:4" ht="15.75" customHeight="1" x14ac:dyDescent="0.3">
      <c r="B32" s="7" t="s">
        <v>154</v>
      </c>
      <c r="D32" s="7" t="s">
        <v>155</v>
      </c>
    </row>
    <row r="33" spans="2:4" ht="15.75" customHeight="1" x14ac:dyDescent="0.3">
      <c r="B33" s="7" t="s">
        <v>156</v>
      </c>
      <c r="D33" s="7" t="s">
        <v>157</v>
      </c>
    </row>
    <row r="34" spans="2:4" ht="15.75" customHeight="1" x14ac:dyDescent="0.3">
      <c r="B34" s="7" t="s">
        <v>158</v>
      </c>
      <c r="D34" s="7" t="s">
        <v>159</v>
      </c>
    </row>
    <row r="35" spans="2:4" ht="15.75" customHeight="1" x14ac:dyDescent="0.3">
      <c r="B35" s="7" t="s">
        <v>160</v>
      </c>
      <c r="D35" s="7" t="s">
        <v>161</v>
      </c>
    </row>
    <row r="36" spans="2:4" ht="15.75" customHeight="1" x14ac:dyDescent="0.3">
      <c r="B36" s="7" t="s">
        <v>162</v>
      </c>
      <c r="D36" s="7" t="s">
        <v>163</v>
      </c>
    </row>
    <row r="37" spans="2:4" ht="15.75" customHeight="1" x14ac:dyDescent="0.3">
      <c r="B37" s="7" t="s">
        <v>164</v>
      </c>
      <c r="D37" s="7" t="s">
        <v>165</v>
      </c>
    </row>
    <row r="38" spans="2:4" ht="15.75" customHeight="1" x14ac:dyDescent="0.3">
      <c r="B38" s="7" t="s">
        <v>166</v>
      </c>
      <c r="D38" s="7" t="s">
        <v>167</v>
      </c>
    </row>
    <row r="39" spans="2:4" ht="15.75" customHeight="1" x14ac:dyDescent="0.3">
      <c r="B39" s="7" t="s">
        <v>168</v>
      </c>
      <c r="D39" s="7" t="s">
        <v>169</v>
      </c>
    </row>
    <row r="40" spans="2:4" ht="15.75" customHeight="1" x14ac:dyDescent="0.3">
      <c r="B40" s="7" t="s">
        <v>170</v>
      </c>
      <c r="D40" s="7" t="s">
        <v>171</v>
      </c>
    </row>
    <row r="41" spans="2:4" ht="15.75" customHeight="1" x14ac:dyDescent="0.3">
      <c r="B41" s="7" t="s">
        <v>172</v>
      </c>
      <c r="D41" s="7" t="s">
        <v>173</v>
      </c>
    </row>
    <row r="42" spans="2:4" ht="15.75" customHeight="1" x14ac:dyDescent="0.3">
      <c r="B42" s="7" t="s">
        <v>174</v>
      </c>
      <c r="D42" s="7" t="s">
        <v>175</v>
      </c>
    </row>
    <row r="43" spans="2:4" ht="15.75" customHeight="1" x14ac:dyDescent="0.3">
      <c r="B43" s="7" t="s">
        <v>176</v>
      </c>
      <c r="D43" s="7" t="s">
        <v>177</v>
      </c>
    </row>
    <row r="44" spans="2:4" ht="15.75" customHeight="1" x14ac:dyDescent="0.3">
      <c r="B44" s="7" t="s">
        <v>178</v>
      </c>
    </row>
    <row r="45" spans="2:4" ht="15.75" customHeight="1" x14ac:dyDescent="0.3">
      <c r="B45" s="7" t="s">
        <v>179</v>
      </c>
    </row>
    <row r="46" spans="2:4" ht="15.75" customHeight="1" x14ac:dyDescent="0.3">
      <c r="B46" s="7" t="s">
        <v>180</v>
      </c>
    </row>
    <row r="47" spans="2:4" ht="15.75" customHeight="1" x14ac:dyDescent="0.3">
      <c r="B47" s="7" t="s">
        <v>181</v>
      </c>
    </row>
    <row r="48" spans="2:4" ht="15.75" customHeight="1" x14ac:dyDescent="0.3">
      <c r="B48" s="7" t="s">
        <v>182</v>
      </c>
    </row>
    <row r="49" spans="2:2" ht="15.75" customHeight="1" x14ac:dyDescent="0.3">
      <c r="B49" s="7" t="s">
        <v>183</v>
      </c>
    </row>
    <row r="50" spans="2:2" ht="15.75" customHeight="1" x14ac:dyDescent="0.3">
      <c r="B50" s="7" t="s">
        <v>184</v>
      </c>
    </row>
    <row r="51" spans="2:2" ht="15.75" customHeight="1" x14ac:dyDescent="0.3">
      <c r="B51" s="7" t="s">
        <v>185</v>
      </c>
    </row>
    <row r="52" spans="2:2" ht="15.75" customHeight="1" x14ac:dyDescent="0.3">
      <c r="B52" s="7" t="s">
        <v>186</v>
      </c>
    </row>
    <row r="53" spans="2:2" ht="15.75" customHeight="1" x14ac:dyDescent="0.3">
      <c r="B53" s="7" t="s">
        <v>187</v>
      </c>
    </row>
    <row r="54" spans="2:2" ht="15.75" customHeight="1" x14ac:dyDescent="0.3">
      <c r="B54" s="7" t="s">
        <v>188</v>
      </c>
    </row>
    <row r="55" spans="2:2" ht="15.75" customHeight="1" x14ac:dyDescent="0.3">
      <c r="B55" s="7" t="s">
        <v>189</v>
      </c>
    </row>
    <row r="56" spans="2:2" ht="15.75" customHeight="1" x14ac:dyDescent="0.3">
      <c r="B56" s="7" t="s">
        <v>190</v>
      </c>
    </row>
    <row r="57" spans="2:2" ht="15.75" customHeight="1" x14ac:dyDescent="0.3">
      <c r="B57" s="7" t="s">
        <v>191</v>
      </c>
    </row>
    <row r="58" spans="2:2" ht="15.75" customHeight="1" x14ac:dyDescent="0.3">
      <c r="B58" s="7" t="s">
        <v>192</v>
      </c>
    </row>
    <row r="59" spans="2:2" ht="15.75" customHeight="1" x14ac:dyDescent="0.3">
      <c r="B59" s="7" t="s">
        <v>193</v>
      </c>
    </row>
    <row r="60" spans="2:2" ht="15.75" customHeight="1" x14ac:dyDescent="0.3">
      <c r="B60" s="7" t="s">
        <v>194</v>
      </c>
    </row>
    <row r="61" spans="2:2" ht="15.75" customHeight="1" x14ac:dyDescent="0.3">
      <c r="B61" s="7" t="s">
        <v>195</v>
      </c>
    </row>
    <row r="62" spans="2:2" ht="15.75" customHeight="1" x14ac:dyDescent="0.3">
      <c r="B62" s="7" t="s">
        <v>196</v>
      </c>
    </row>
    <row r="63" spans="2:2" ht="15.75" customHeight="1" x14ac:dyDescent="0.3">
      <c r="B63" s="7" t="s">
        <v>197</v>
      </c>
    </row>
    <row r="64" spans="2:2" ht="15.75" customHeight="1" x14ac:dyDescent="0.3">
      <c r="B64" s="7" t="s">
        <v>198</v>
      </c>
    </row>
    <row r="65" spans="2:2" ht="15.75" customHeight="1" x14ac:dyDescent="0.3">
      <c r="B65" s="7" t="s">
        <v>199</v>
      </c>
    </row>
    <row r="66" spans="2:2" ht="15.75" customHeight="1" x14ac:dyDescent="0.3">
      <c r="B66" s="7" t="s">
        <v>200</v>
      </c>
    </row>
    <row r="67" spans="2:2" ht="15.75" customHeight="1" x14ac:dyDescent="0.3">
      <c r="B67" s="7" t="s">
        <v>201</v>
      </c>
    </row>
    <row r="68" spans="2:2" ht="15.75" customHeight="1" x14ac:dyDescent="0.3">
      <c r="B68" s="7" t="s">
        <v>202</v>
      </c>
    </row>
    <row r="69" spans="2:2" ht="15.75" customHeight="1" x14ac:dyDescent="0.3">
      <c r="B69" s="7" t="s">
        <v>203</v>
      </c>
    </row>
    <row r="70" spans="2:2" ht="15.75" customHeight="1" x14ac:dyDescent="0.3">
      <c r="B70" s="7" t="s">
        <v>204</v>
      </c>
    </row>
    <row r="71" spans="2:2" ht="15.75" customHeight="1" x14ac:dyDescent="0.3">
      <c r="B71" s="7" t="s">
        <v>205</v>
      </c>
    </row>
    <row r="72" spans="2:2" ht="15.75" customHeight="1" x14ac:dyDescent="0.3">
      <c r="B72" s="7" t="s">
        <v>206</v>
      </c>
    </row>
    <row r="73" spans="2:2" ht="15.75" customHeight="1" x14ac:dyDescent="0.3">
      <c r="B73" s="7" t="s">
        <v>207</v>
      </c>
    </row>
    <row r="74" spans="2:2" ht="15.75" customHeight="1" x14ac:dyDescent="0.3"/>
    <row r="75" spans="2:2" ht="15.75" customHeight="1" x14ac:dyDescent="0.3"/>
    <row r="76" spans="2:2" ht="15.75" customHeight="1" x14ac:dyDescent="0.3"/>
    <row r="77" spans="2:2" ht="15.75" customHeight="1" x14ac:dyDescent="0.3"/>
    <row r="78" spans="2:2" ht="15.75" customHeight="1" x14ac:dyDescent="0.3"/>
    <row r="79" spans="2:2" ht="15.75" customHeight="1" x14ac:dyDescent="0.3"/>
    <row r="80" spans="2:2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CONTRACTUAL 2026</vt:lpstr>
      <vt:lpstr>SIVICOF - TIPOLOGIAS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Mayerly Marisol Silva Munoz</dc:creator>
  <cp:lastModifiedBy>ADRIANA BERNAO GUTIERREZ</cp:lastModifiedBy>
  <dcterms:created xsi:type="dcterms:W3CDTF">2026-01-13T18:58:46Z</dcterms:created>
  <dcterms:modified xsi:type="dcterms:W3CDTF">2026-03-04T15:49:49Z</dcterms:modified>
</cp:coreProperties>
</file>